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Общий расчет" sheetId="1" r:id="rId1"/>
    <sheet name="КП ПАО Ростелеком" sheetId="3" r:id="rId2"/>
    <sheet name="КП АО ОТ98" sheetId="2" r:id="rId3"/>
    <sheet name="ООО СЭС ДВ" sheetId="4" r:id="rId4"/>
  </sheets>
  <externalReferences>
    <externalReference r:id="rId5"/>
  </externalReferences>
  <definedNames>
    <definedName name="КурсEUR_ОТ">[1]Постоянные!$B$3</definedName>
    <definedName name="КурсUSD_ОТ">[1]Постоянные!$B$2</definedName>
    <definedName name="Рейты">#REF!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 l="1"/>
  <c r="K19" i="3"/>
  <c r="H6" i="1" l="1"/>
  <c r="G6" i="1"/>
  <c r="C6" i="1"/>
  <c r="C7" i="1"/>
  <c r="G7" i="1" s="1"/>
  <c r="C5" i="1"/>
  <c r="G5" i="1" s="1"/>
  <c r="H5" i="1" s="1"/>
  <c r="H7" i="1" l="1"/>
  <c r="H8" i="1" s="1"/>
  <c r="G8" i="1"/>
  <c r="F7" i="1"/>
  <c r="D7" i="1" l="1"/>
  <c r="D6" i="1"/>
</calcChain>
</file>

<file path=xl/sharedStrings.xml><?xml version="1.0" encoding="utf-8"?>
<sst xmlns="http://schemas.openxmlformats.org/spreadsheetml/2006/main" count="121" uniqueCount="79">
  <si>
    <t>№ п/п</t>
  </si>
  <si>
    <t>Наименование затраты</t>
  </si>
  <si>
    <t>ПО СУБД</t>
  </si>
  <si>
    <t>ПО Энергосфера</t>
  </si>
  <si>
    <t>Работы по внедрению</t>
  </si>
  <si>
    <t>среднаяя стоимость</t>
  </si>
  <si>
    <t>Средняя стоимость  без НДС на основании КП</t>
  </si>
  <si>
    <t>Коммерческие предложения стоимость без НДС</t>
  </si>
  <si>
    <t>Источкник 1 (СтройЭнрегоСистемы)</t>
  </si>
  <si>
    <t>Источник 2
(ОТ98)</t>
  </si>
  <si>
    <t>Источник 3
(Ростелеком)</t>
  </si>
  <si>
    <t>ИТОГО:</t>
  </si>
  <si>
    <t>Приложение 3</t>
  </si>
  <si>
    <t>Приобретение прикладного программного обеспечения и работы по внедрению</t>
  </si>
  <si>
    <t>Стоимость  с применением индексов-дефляторов: 2026г- 105,5, 2027г-104,1;2028г-104,1 НДС не облагается/без НДС</t>
  </si>
  <si>
    <t>Стоимость  с применением индексов-дефляторов: 2026г- 105,5, 2027г-104,1;2028г-104,1 НДС не облагается/с НДС</t>
  </si>
  <si>
    <t>Приложение 4 к Запросу</t>
  </si>
  <si>
    <t>Наименование</t>
  </si>
  <si>
    <t>Наименование предлагаемое</t>
  </si>
  <si>
    <t>Артикул</t>
  </si>
  <si>
    <t>Производитель</t>
  </si>
  <si>
    <t>Примечание</t>
  </si>
  <si>
    <t>Количество предлагаемое</t>
  </si>
  <si>
    <t>Цена за единицу, руб. с НДС</t>
  </si>
  <si>
    <t>Ставка НДС, %</t>
  </si>
  <si>
    <t>Сумма НДС, руб.</t>
  </si>
  <si>
    <t>Стоимость, руб. с НДС</t>
  </si>
  <si>
    <t>Срок действия</t>
  </si>
  <si>
    <t>Примечание Заказчика</t>
  </si>
  <si>
    <t>Ссылка на реестр российской радиоэлектронной продукции/реестр российской промышленной продукции/ реестр российского программного обеспечения предлагаемого к поставке оборудования/программного обеспечения¹</t>
  </si>
  <si>
    <t>Примечание Участника (заполняется при необходимости)</t>
  </si>
  <si>
    <t>х</t>
  </si>
  <si>
    <t>бессрочная</t>
  </si>
  <si>
    <t>Прикладное/специализированное программное обеспечение</t>
  </si>
  <si>
    <t>5.1</t>
  </si>
  <si>
    <t>Лицензия СУБД Postgres Pro Certified на 1 ядро x86-64</t>
  </si>
  <si>
    <t>Лицензия СУБД Postgres Pro Certified на 1 ядро x86-64 (зарегистрировано в ЕДИНОМ РЕЕСТРЕ российских программ для ЭВМ и БД под рег. № 104)</t>
  </si>
  <si>
    <t>PPS-86-LIC</t>
  </si>
  <si>
    <t xml:space="preserve">Postgres Professional </t>
  </si>
  <si>
    <t>В соответствии с пунктом 4 проектной документации "09. Описание программного обеспечения (ПА)"</t>
  </si>
  <si>
    <t>https://reestr.digital.gov.ru/reestr/301574/?sphrase_id=5631654</t>
  </si>
  <si>
    <t>5.2</t>
  </si>
  <si>
    <t>Программный комплекс «Энергосфера» версия 9</t>
  </si>
  <si>
    <t>Право использования программного комплекса «Энергосфера 9», базовый комплект ES-RRE, в составе:
1. Программа «Сервер опроса» (1 шт.)
2. Программа «Консоль администратора» (2 шт.)
3. Программа «Редактор расчетных схем» (5 шт.)
4. Программа «АРМ «Энергосфера» (5 шт.)
5. Программа «Оперативный контроль данных» (1 шт.)
6. Программа «Ручной ввод данных» (1 шт.)
7. Пакет web-приложений «Web-интерфейс» (1 шт.)
8. Пакет «РРЭ» (1 шт.)
9. Дополнительный модуль к программе «Сервер опроса». Поддержка микропроцессорных электросчетчиков. Электросчетчики производства «Эльстер-Метроника», «НЗиФ», «Инкотекс» (1 шт.)
10. Дополнительный модуль к программе «Сервер опроса». Поддержка микропроцессорных электросчетчиков. Остальные электросчетчики (1 шт.)
11. Дополнительный модуль к программе «Сервер опроса». Поддержка PLC-концентраторов. (1 шт.) Комплект для иерархических систем учета и управления энергоресурсами.
Многопользовательская, сетевая версия. Редактор расчетных схем. Иерархические объекты. Поддержка зон суток, максимумов мощности. Получасовой прогноз мощности. Специальные типы графиков.
Версия для РРЭ.  Поставляется только с сетевым ключом.
Лицензия до 3 000 счетчиков.</t>
  </si>
  <si>
    <t>ES-RRE до 3 000 счетчиков. Версия 9</t>
  </si>
  <si>
    <t>ООО "Прософт-Системы"</t>
  </si>
  <si>
    <t>https://reestr.digital.gov.ru/reestr/1791278/</t>
  </si>
  <si>
    <t>5.3</t>
  </si>
  <si>
    <t>Модуль к ПК «Энергосфера». Пакет «ОРЭ» (Программа «Центр экспорта / импорта», Программа «Электроколлектор», Программа «Тоннелепрокладчик»)</t>
  </si>
  <si>
    <t>Дополнительная функциональная возможность ПК «Энергосфера 9»:
s.2.1 Пакет программ для работы на ОРЭ в составе:
1. Программа «Центр экспорта/импорта». Макеты XML ОРЭ (500x, 510x, 800x) (s.3.2.1)
2. Программа «Центр экспорта/импорта». Макет XML ОРЭ (60000, 60090) (s.3.2.6)
3. Программа «Электроколлектор». Опрос кодовых счетчиков с помощью ноутбука (s.3.5)</t>
  </si>
  <si>
    <t>Пакет «ОРЭ»</t>
  </si>
  <si>
    <t>5.4</t>
  </si>
  <si>
    <t>Дополнительный  модуль  к  программе  «Сервер  опроса».  Поддержка  УСПД «сторонних» производителей». RTU-325, RTU-327 («Эльстер-Метроника»)</t>
  </si>
  <si>
    <t>учтено общим пакетом</t>
  </si>
  <si>
    <t>5.5</t>
  </si>
  <si>
    <t>Дополнительный  модуль  к  программе  «Сервер  опроса».  Поддержка  УСПД «сторонних» производителей». С10, С50, С70, С120 («Системы и Технологии»)</t>
  </si>
  <si>
    <t xml:space="preserve">Дополнительная функциональная возможность ПК «Энергосфера 9»:
s.3.1.6 Модуль к программе «Сервер опроса». Поддержка УСПД «сторонних» производителей. С10, С50, С70, С120 («Системы и Технологии»)
</t>
  </si>
  <si>
    <t>E_DRV С10, С50, С70, С120 («Системы и Технологии»)</t>
  </si>
  <si>
    <t>5.6</t>
  </si>
  <si>
    <t>Дополнительный  модуль  к  программе  «Сервер  опроса».  Поддержка микропроцессорных электросчетчиков производства  «Эльстер-Метроника»,  «НЗиФ», «Инкотекс»</t>
  </si>
  <si>
    <t>5.7</t>
  </si>
  <si>
    <t>Дополнительный  модуль  к  программе  «Сервер  опроса».  Поддержка микропроцессорных электросчетчиков. Остальные электросчетчики</t>
  </si>
  <si>
    <t>5.8</t>
  </si>
  <si>
    <t>Дополнительный модуль к программе «Сервер опроса». Поддержка PLC-концентраторов</t>
  </si>
  <si>
    <t>5.9</t>
  </si>
  <si>
    <t>Программа «Импорт из Excel»</t>
  </si>
  <si>
    <t>Дополнительная функциональная возможность ПК «Энергосфера 9»:
s.3.4 Программа «Импорт из Excel».Импорт данных в БД ПК «Энергосфера» из произвольных макетов XLS</t>
  </si>
  <si>
    <t>E_DTS</t>
  </si>
  <si>
    <t>5.10</t>
  </si>
  <si>
    <t>Дополнительное рабочее место Администратора (свыше 500 каналов учета, свыше 500 параметров нижнего уровня)</t>
  </si>
  <si>
    <t>Дополнительные функциональные возможности ПК «Энергосфера 9». Программная платформа «Linux»:
es.3.1 Совместимость ПК «Энергосфера» с ОС семейства Linux (включая ALT Linux, Astra Linux и прочие).
Лицензия до 3 000 приборов учета.</t>
  </si>
  <si>
    <t>Программная платформа «Linux» до 3 000 счетчиков. Версия 9</t>
  </si>
  <si>
    <t xml:space="preserve">Дополнительная функциональная возможность ПК «Энергосфера 9»:
s.3.1.5 Модуль к программе «Сервер опроса». Поддержка УСПД «сторонних» производителей. RTU-325, 327 («Эльстер-Метроника»)
</t>
  </si>
  <si>
    <t>E_DRV RTU-325, 327 («Эльстер-Метроника»)</t>
  </si>
  <si>
    <t>Работы</t>
  </si>
  <si>
    <t>Указать максимальный возможный срок по реализации проекта "под ключ"  _____________   календарных дней</t>
  </si>
  <si>
    <t>6.2</t>
  </si>
  <si>
    <t>Работы по внедрению прикладного ПО и специального оборудования.
Работы по монтажу/установке/активации, пуско-наладке, настройке, документированию, включая все расходные материалы (используя оборудование и лицензии усказанных в разделах 3,5 данной формы КП)</t>
  </si>
  <si>
    <t>В соответствии с пунктом 5 проектной документации "02. Пояснительная записка (ПЗ)" (п. 5.4. за исключением перечисленного в предыдущей строке, п.5.5 (в части прикладного ПО и спец. оборудования)., 5.6 (в части прикладного ПО и спец. оборудования), 5,7, 5.8, 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</si>
</sst>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sz val="8"/>
      <color theme="1"/>
      <name val="Times New Roman"/>
      <family val="1"/>
      <charset val="204"/>
    </font>
    <font>
      <b/>
      <sz val="11"/>
      <color theme="1"/>
      <name val="Times New Roman"/>
      <family val="1"/>
      <charset val="204"/>
    </font>
    <font>
      <b/>
      <sz val="9"/>
      <name val="Times New Roman"/>
      <family val="1"/>
      <charset val="204"/>
    </font>
    <font>
      <b/>
      <sz val="8"/>
      <name val="Times New Roman"/>
      <family val="1"/>
      <charset val="204"/>
    </font>
    <font>
      <sz val="8"/>
      <name val="Times New Roman"/>
      <family val="1"/>
      <charset val="204"/>
    </font>
    <font>
      <u/>
      <sz val="11"/>
      <color theme="10"/>
      <name val="Calibri"/>
      <family val="2"/>
      <charset val="204"/>
      <scheme val="minor"/>
    </font>
    <font>
      <u/>
      <sz val="11"/>
      <name val="Calibri"/>
      <family val="2"/>
      <charset val="204"/>
      <scheme val="minor"/>
    </font>
    <font>
      <sz val="10"/>
      <name val="Arial"/>
      <family val="2"/>
    </font>
    <font>
      <sz val="9"/>
      <name val="Arial"/>
      <family val="2"/>
      <charset val="204"/>
    </font>
    <font>
      <b/>
      <sz val="10"/>
      <name val="Times New Roman"/>
      <family val="1"/>
      <charset val="204"/>
    </font>
  </fonts>
  <fills count="6">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1" fillId="0" borderId="0"/>
  </cellStyleXfs>
  <cellXfs count="59">
    <xf numFmtId="0" fontId="0" fillId="0" borderId="0" xfId="0"/>
    <xf numFmtId="0" fontId="3" fillId="0" borderId="0" xfId="0" applyFont="1" applyAlignment="1">
      <alignment horizontal="right"/>
    </xf>
    <xf numFmtId="0" fontId="3" fillId="0" borderId="0" xfId="0" applyFont="1"/>
    <xf numFmtId="0" fontId="3" fillId="0" borderId="1" xfId="0" applyFont="1" applyBorder="1" applyAlignment="1">
      <alignment horizontal="center" vertical="center" wrapText="1"/>
    </xf>
    <xf numFmtId="0" fontId="3" fillId="0" borderId="1" xfId="0" applyFont="1" applyBorder="1"/>
    <xf numFmtId="164" fontId="3" fillId="0" borderId="1" xfId="0" applyNumberFormat="1" applyFont="1" applyBorder="1"/>
    <xf numFmtId="43" fontId="3" fillId="0" borderId="1" xfId="1" applyFont="1" applyBorder="1"/>
    <xf numFmtId="0" fontId="3" fillId="0" borderId="2" xfId="0" applyFont="1" applyBorder="1"/>
    <xf numFmtId="164" fontId="3" fillId="0" borderId="2" xfId="0" applyNumberFormat="1" applyFont="1" applyBorder="1"/>
    <xf numFmtId="43" fontId="3" fillId="0" borderId="2" xfId="1" applyFont="1" applyBorder="1"/>
    <xf numFmtId="4" fontId="3" fillId="0" borderId="1" xfId="0" applyNumberFormat="1" applyFont="1" applyBorder="1"/>
    <xf numFmtId="0" fontId="4" fillId="0" borderId="0" xfId="2" applyFont="1" applyAlignment="1">
      <alignment horizontal="center" vertical="center" wrapText="1"/>
    </xf>
    <xf numFmtId="0" fontId="4" fillId="0" borderId="0" xfId="2" applyNumberFormat="1" applyFont="1" applyAlignment="1">
      <alignment horizontal="center" vertical="center" wrapText="1"/>
    </xf>
    <xf numFmtId="4" fontId="4" fillId="0" borderId="0" xfId="3" applyNumberFormat="1" applyFont="1" applyAlignment="1">
      <alignment horizontal="center" vertical="center" wrapText="1"/>
    </xf>
    <xf numFmtId="9" fontId="4" fillId="0" borderId="0" xfId="4" applyFont="1" applyAlignment="1">
      <alignment horizontal="center" vertical="center" wrapText="1"/>
    </xf>
    <xf numFmtId="4" fontId="4" fillId="0" borderId="0" xfId="2" applyNumberFormat="1" applyFont="1" applyAlignment="1">
      <alignment vertical="center" wrapText="1"/>
    </xf>
    <xf numFmtId="0" fontId="4" fillId="0" borderId="0" xfId="2" applyFont="1" applyAlignment="1">
      <alignment vertical="center" wrapText="1"/>
    </xf>
    <xf numFmtId="0" fontId="6" fillId="0" borderId="2" xfId="2" applyFont="1" applyBorder="1" applyAlignment="1">
      <alignment horizontal="center" vertical="center" wrapText="1"/>
    </xf>
    <xf numFmtId="0" fontId="6" fillId="2" borderId="2" xfId="2" applyFont="1" applyFill="1" applyBorder="1" applyAlignment="1">
      <alignment horizontal="center" vertical="center" wrapText="1"/>
    </xf>
    <xf numFmtId="0" fontId="6" fillId="2" borderId="2" xfId="2" applyNumberFormat="1" applyFont="1" applyFill="1" applyBorder="1" applyAlignment="1">
      <alignment horizontal="center" vertical="center" wrapText="1"/>
    </xf>
    <xf numFmtId="4" fontId="6" fillId="0" borderId="2" xfId="3" applyNumberFormat="1" applyFont="1" applyBorder="1" applyAlignment="1">
      <alignment horizontal="center" vertical="center" wrapText="1"/>
    </xf>
    <xf numFmtId="9" fontId="6" fillId="0" borderId="2" xfId="4" applyFont="1" applyBorder="1" applyAlignment="1">
      <alignment horizontal="center" vertical="center" wrapText="1"/>
    </xf>
    <xf numFmtId="4" fontId="6" fillId="0" borderId="2" xfId="2" applyNumberFormat="1" applyFont="1" applyBorder="1" applyAlignment="1">
      <alignment horizontal="center" vertical="center" wrapText="1"/>
    </xf>
    <xf numFmtId="0" fontId="7" fillId="3" borderId="3" xfId="2" applyFont="1" applyFill="1" applyBorder="1" applyAlignment="1">
      <alignment horizontal="center" vertical="center" wrapText="1"/>
    </xf>
    <xf numFmtId="0" fontId="7" fillId="3" borderId="4" xfId="2" applyFont="1" applyFill="1" applyBorder="1" applyAlignment="1">
      <alignment horizontal="left" vertical="center" wrapText="1"/>
    </xf>
    <xf numFmtId="4" fontId="7" fillId="3" borderId="4" xfId="3" applyNumberFormat="1" applyFont="1" applyFill="1" applyBorder="1" applyAlignment="1">
      <alignment horizontal="center" vertical="center" wrapText="1"/>
    </xf>
    <xf numFmtId="9" fontId="7" fillId="3" borderId="4" xfId="4" applyFont="1" applyFill="1" applyBorder="1" applyAlignment="1">
      <alignment horizontal="center" vertical="center" wrapText="1"/>
    </xf>
    <xf numFmtId="4" fontId="7" fillId="3" borderId="4" xfId="2" applyNumberFormat="1" applyFont="1" applyFill="1" applyBorder="1" applyAlignment="1">
      <alignment horizontal="center" vertical="center" wrapText="1"/>
    </xf>
    <xf numFmtId="0" fontId="8" fillId="3" borderId="6" xfId="2" applyFont="1" applyFill="1" applyBorder="1" applyAlignment="1">
      <alignment vertical="center" wrapText="1"/>
    </xf>
    <xf numFmtId="4" fontId="8" fillId="4" borderId="1" xfId="2" applyNumberFormat="1" applyFont="1" applyFill="1" applyBorder="1" applyAlignment="1">
      <alignment horizontal="center" vertical="center" wrapText="1"/>
    </xf>
    <xf numFmtId="4" fontId="8" fillId="0" borderId="1" xfId="3" applyNumberFormat="1" applyFont="1" applyBorder="1" applyAlignment="1">
      <alignment horizontal="center" vertical="center" wrapText="1"/>
    </xf>
    <xf numFmtId="9" fontId="8" fillId="0" borderId="1" xfId="4" applyFont="1" applyBorder="1" applyAlignment="1">
      <alignment horizontal="center" vertical="center" wrapText="1"/>
    </xf>
    <xf numFmtId="49" fontId="8" fillId="0" borderId="1" xfId="2" applyNumberFormat="1" applyFont="1" applyBorder="1" applyAlignment="1">
      <alignment horizontal="center" vertical="center" wrapText="1"/>
    </xf>
    <xf numFmtId="0" fontId="8" fillId="4" borderId="1" xfId="2" applyFont="1" applyFill="1" applyBorder="1" applyAlignment="1">
      <alignment horizontal="left" vertical="center" wrapText="1"/>
    </xf>
    <xf numFmtId="0" fontId="8" fillId="4" borderId="1" xfId="2" applyNumberFormat="1" applyFont="1" applyFill="1" applyBorder="1" applyAlignment="1">
      <alignment horizontal="center" vertical="center" wrapText="1"/>
    </xf>
    <xf numFmtId="0" fontId="8" fillId="4" borderId="1" xfId="2" applyFont="1" applyFill="1" applyBorder="1" applyAlignment="1">
      <alignment vertical="center" wrapText="1"/>
    </xf>
    <xf numFmtId="4" fontId="10" fillId="4" borderId="1" xfId="5" applyNumberFormat="1" applyFont="1" applyFill="1" applyBorder="1" applyAlignment="1">
      <alignment horizontal="center" vertical="center" wrapText="1"/>
    </xf>
    <xf numFmtId="0" fontId="8" fillId="4" borderId="2" xfId="2" applyFont="1" applyFill="1" applyBorder="1" applyAlignment="1">
      <alignment horizontal="left" vertical="center" wrapText="1"/>
    </xf>
    <xf numFmtId="4" fontId="8" fillId="4" borderId="2" xfId="2" applyNumberFormat="1" applyFont="1" applyFill="1" applyBorder="1" applyAlignment="1">
      <alignment horizontal="center" vertical="center" wrapText="1"/>
    </xf>
    <xf numFmtId="0" fontId="8" fillId="4" borderId="2" xfId="2" applyFont="1" applyFill="1" applyBorder="1" applyAlignment="1">
      <alignment vertical="center" wrapText="1"/>
    </xf>
    <xf numFmtId="0" fontId="7" fillId="3" borderId="4" xfId="2" applyNumberFormat="1" applyFont="1" applyFill="1" applyBorder="1" applyAlignment="1">
      <alignment horizontal="center" vertical="center" wrapText="1"/>
    </xf>
    <xf numFmtId="4" fontId="8" fillId="3" borderId="4" xfId="2" applyNumberFormat="1" applyFont="1" applyFill="1" applyBorder="1" applyAlignment="1">
      <alignment horizontal="center" vertical="center" wrapText="1"/>
    </xf>
    <xf numFmtId="4" fontId="8" fillId="3" borderId="5" xfId="2" applyNumberFormat="1" applyFont="1" applyFill="1" applyBorder="1" applyAlignment="1">
      <alignment horizontal="center" vertical="center" wrapText="1"/>
    </xf>
    <xf numFmtId="49" fontId="8" fillId="4" borderId="1" xfId="2" applyNumberFormat="1" applyFont="1" applyFill="1" applyBorder="1" applyAlignment="1">
      <alignment horizontal="center" vertical="center" wrapText="1"/>
    </xf>
    <xf numFmtId="9" fontId="8" fillId="4" borderId="1" xfId="4" applyFont="1" applyFill="1" applyBorder="1" applyAlignment="1">
      <alignment horizontal="center" vertical="center" wrapText="1"/>
    </xf>
    <xf numFmtId="4" fontId="8" fillId="4" borderId="1" xfId="3" applyNumberFormat="1" applyFont="1" applyFill="1" applyBorder="1" applyAlignment="1">
      <alignment horizontal="center" vertical="center" wrapText="1"/>
    </xf>
    <xf numFmtId="0" fontId="8" fillId="0" borderId="2" xfId="2" applyFont="1" applyFill="1" applyBorder="1" applyAlignment="1">
      <alignment horizontal="left" vertical="center" wrapText="1"/>
    </xf>
    <xf numFmtId="0" fontId="12" fillId="4" borderId="1" xfId="6" applyFont="1" applyFill="1" applyBorder="1" applyAlignment="1" applyProtection="1">
      <alignment horizontal="left" vertical="center" wrapText="1"/>
      <protection locked="0"/>
    </xf>
    <xf numFmtId="0" fontId="12" fillId="5" borderId="1" xfId="6" applyFont="1" applyFill="1" applyBorder="1" applyAlignment="1" applyProtection="1">
      <alignment vertical="center" wrapText="1"/>
      <protection locked="0"/>
    </xf>
    <xf numFmtId="0" fontId="12" fillId="5" borderId="1" xfId="2" applyFont="1" applyFill="1" applyBorder="1" applyAlignment="1" applyProtection="1">
      <alignment vertical="center" wrapText="1"/>
      <protection locked="0"/>
    </xf>
    <xf numFmtId="0" fontId="4" fillId="4" borderId="0" xfId="2" applyFont="1" applyFill="1" applyAlignment="1">
      <alignment vertical="center" wrapText="1"/>
    </xf>
    <xf numFmtId="4" fontId="8" fillId="4" borderId="1" xfId="2" applyNumberFormat="1" applyFont="1" applyFill="1" applyBorder="1" applyAlignment="1">
      <alignment horizontal="left" vertical="center" wrapText="1"/>
    </xf>
    <xf numFmtId="0" fontId="8" fillId="0" borderId="0" xfId="2" applyFont="1" applyAlignment="1">
      <alignment horizontal="center" vertical="center" wrapText="1"/>
    </xf>
    <xf numFmtId="0" fontId="8" fillId="0" borderId="0" xfId="2" applyNumberFormat="1" applyFont="1" applyAlignment="1">
      <alignment horizontal="center" vertical="center" wrapText="1"/>
    </xf>
    <xf numFmtId="4" fontId="13" fillId="0" borderId="0" xfId="2" applyNumberFormat="1" applyFont="1" applyAlignment="1">
      <alignment horizontal="center" vertical="center" wrapText="1"/>
    </xf>
    <xf numFmtId="0" fontId="8" fillId="0" borderId="0" xfId="2" applyFont="1" applyAlignment="1">
      <alignment vertical="center" wrapText="1"/>
    </xf>
    <xf numFmtId="0" fontId="3" fillId="0" borderId="1" xfId="0" applyFont="1" applyBorder="1" applyAlignment="1">
      <alignment horizontal="center" vertical="center" wrapText="1"/>
    </xf>
    <xf numFmtId="0" fontId="5" fillId="0" borderId="0" xfId="2" applyFont="1" applyAlignment="1">
      <alignment horizontal="center" vertical="center" wrapText="1"/>
    </xf>
    <xf numFmtId="0" fontId="5" fillId="0" borderId="0" xfId="0" applyFont="1"/>
  </cellXfs>
  <cellStyles count="7">
    <cellStyle name="Гиперссылка" xfId="5" builtinId="8"/>
    <cellStyle name="Обычный" xfId="0" builtinId="0"/>
    <cellStyle name="Обычный 2" xfId="2"/>
    <cellStyle name="Обычный 2 2" xfId="6"/>
    <cellStyle name="Процентный 2" xfId="4"/>
    <cellStyle name="Финансовый" xfId="1" builtinId="3"/>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21</xdr:col>
      <xdr:colOff>103162</xdr:colOff>
      <xdr:row>15</xdr:row>
      <xdr:rowOff>85381</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190500"/>
          <a:ext cx="12904762" cy="2752381"/>
        </a:xfrm>
        <a:prstGeom prst="rect">
          <a:avLst/>
        </a:prstGeom>
      </xdr:spPr>
    </xdr:pic>
    <xdr:clientData/>
  </xdr:twoCellAnchor>
  <xdr:twoCellAnchor editAs="oneCell">
    <xdr:from>
      <xdr:col>0</xdr:col>
      <xdr:colOff>76200</xdr:colOff>
      <xdr:row>15</xdr:row>
      <xdr:rowOff>47625</xdr:rowOff>
    </xdr:from>
    <xdr:to>
      <xdr:col>21</xdr:col>
      <xdr:colOff>179362</xdr:colOff>
      <xdr:row>18</xdr:row>
      <xdr:rowOff>152315</xdr:rowOff>
    </xdr:to>
    <xdr:pic>
      <xdr:nvPicPr>
        <xdr:cNvPr id="4" name="Рисунок 3"/>
        <xdr:cNvPicPr>
          <a:picLocks noChangeAspect="1"/>
        </xdr:cNvPicPr>
      </xdr:nvPicPr>
      <xdr:blipFill>
        <a:blip xmlns:r="http://schemas.openxmlformats.org/officeDocument/2006/relationships" r:embed="rId2"/>
        <a:stretch>
          <a:fillRect/>
        </a:stretch>
      </xdr:blipFill>
      <xdr:spPr>
        <a:xfrm>
          <a:off x="76200" y="2905125"/>
          <a:ext cx="12904762" cy="6761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256305</xdr:colOff>
      <xdr:row>32</xdr:row>
      <xdr:rowOff>94500</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609600" y="190500"/>
          <a:ext cx="6961905" cy="6000000"/>
        </a:xfrm>
        <a:prstGeom prst="rect">
          <a:avLst/>
        </a:prstGeom>
      </xdr:spPr>
    </xdr:pic>
    <xdr:clientData/>
  </xdr:twoCellAnchor>
  <xdr:twoCellAnchor editAs="oneCell">
    <xdr:from>
      <xdr:col>1</xdr:col>
      <xdr:colOff>0</xdr:colOff>
      <xdr:row>33</xdr:row>
      <xdr:rowOff>0</xdr:rowOff>
    </xdr:from>
    <xdr:to>
      <xdr:col>12</xdr:col>
      <xdr:colOff>294400</xdr:colOff>
      <xdr:row>37</xdr:row>
      <xdr:rowOff>114190</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609600" y="6286500"/>
          <a:ext cx="7000000" cy="87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odarkshevich\AppData\Local\Microsoft\Windows\INetCache\Content.Outlook\Y2XWFG8F\&#1057;&#1072;&#1084;&#1072;&#1088;&#1072;&#1069;&#1085;&#1077;&#1088;&#1075;&#1086;_&#1054;&#1094;&#1077;&#1085;&#1082;&#1072;_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став и результаты работ"/>
      <sheetName val="Подсистемы"/>
      <sheetName val="командировки"/>
      <sheetName val="Оценка_ГИП+Арх"/>
      <sheetName val="Рейты"/>
      <sheetName val="Постоянные"/>
      <sheetName val="Приложение 4 к Запросу "/>
      <sheetName val="ОС"/>
      <sheetName val="оценка СКС и ЭС"/>
      <sheetName val="ВК"/>
    </sheetNames>
    <sheetDataSet>
      <sheetData sheetId="0" refreshError="1"/>
      <sheetData sheetId="1" refreshError="1"/>
      <sheetData sheetId="2" refreshError="1"/>
      <sheetData sheetId="3" refreshError="1"/>
      <sheetData sheetId="4"/>
      <sheetData sheetId="5">
        <row r="2">
          <cell r="B2">
            <v>82</v>
          </cell>
        </row>
        <row r="3">
          <cell r="B3">
            <v>90</v>
          </cell>
        </row>
      </sheetData>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reestr.digital.gov.ru/reestr/1791278/" TargetMode="External"/><Relationship Id="rId2" Type="http://schemas.openxmlformats.org/officeDocument/2006/relationships/hyperlink" Target="https://reestr.digital.gov.ru/reestr/301574/?sphrase_id=5631654" TargetMode="External"/><Relationship Id="rId1" Type="http://schemas.openxmlformats.org/officeDocument/2006/relationships/hyperlink" Target="https://reestr.digital.gov.ru/reestr/1791278/" TargetMode="External"/><Relationship Id="rId5" Type="http://schemas.openxmlformats.org/officeDocument/2006/relationships/hyperlink" Target="https://reestr.digital.gov.ru/reestr/1791278/" TargetMode="External"/><Relationship Id="rId4" Type="http://schemas.openxmlformats.org/officeDocument/2006/relationships/hyperlink" Target="https://reestr.digital.gov.ru/reestr/1791278/"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view="pageBreakPreview" zoomScale="77" zoomScaleNormal="100" zoomScaleSheetLayoutView="77" workbookViewId="0">
      <selection activeCell="F26" sqref="F26"/>
    </sheetView>
  </sheetViews>
  <sheetFormatPr defaultRowHeight="15" x14ac:dyDescent="0.25"/>
  <cols>
    <col min="1" max="1" width="9.140625" style="2"/>
    <col min="2" max="2" width="25.7109375" style="2" customWidth="1"/>
    <col min="3" max="3" width="19.140625" style="2" customWidth="1"/>
    <col min="4" max="6" width="16.85546875" style="2" customWidth="1"/>
    <col min="7" max="7" width="33.42578125" style="2" customWidth="1"/>
    <col min="8" max="8" width="33.85546875" style="2" customWidth="1"/>
    <col min="9" max="16384" width="9.140625" style="2"/>
  </cols>
  <sheetData>
    <row r="1" spans="1:8" x14ac:dyDescent="0.25">
      <c r="G1" s="1"/>
      <c r="H1" s="1" t="s">
        <v>12</v>
      </c>
    </row>
    <row r="2" spans="1:8" x14ac:dyDescent="0.25">
      <c r="B2" s="58" t="s">
        <v>13</v>
      </c>
    </row>
    <row r="3" spans="1:8" ht="14.65" customHeight="1" x14ac:dyDescent="0.25">
      <c r="A3" s="56" t="s">
        <v>0</v>
      </c>
      <c r="B3" s="56" t="s">
        <v>1</v>
      </c>
      <c r="C3" s="56" t="s">
        <v>6</v>
      </c>
      <c r="D3" s="56" t="s">
        <v>7</v>
      </c>
      <c r="E3" s="56"/>
      <c r="F3" s="56"/>
      <c r="G3" s="56" t="s">
        <v>14</v>
      </c>
      <c r="H3" s="56" t="s">
        <v>15</v>
      </c>
    </row>
    <row r="4" spans="1:8" ht="41.65" customHeight="1" x14ac:dyDescent="0.25">
      <c r="A4" s="56"/>
      <c r="B4" s="56" t="s">
        <v>1</v>
      </c>
      <c r="C4" s="56" t="s">
        <v>5</v>
      </c>
      <c r="D4" s="3" t="s">
        <v>8</v>
      </c>
      <c r="E4" s="3" t="s">
        <v>9</v>
      </c>
      <c r="F4" s="3" t="s">
        <v>10</v>
      </c>
      <c r="G4" s="56"/>
      <c r="H4" s="56"/>
    </row>
    <row r="5" spans="1:8" x14ac:dyDescent="0.25">
      <c r="A5" s="4">
        <v>1</v>
      </c>
      <c r="B5" s="4" t="s">
        <v>2</v>
      </c>
      <c r="C5" s="5">
        <f>AVERAGE(D5:F5)</f>
        <v>1956811.456666667</v>
      </c>
      <c r="D5" s="6">
        <v>2750761.73</v>
      </c>
      <c r="E5" s="6">
        <v>1511598.0800000001</v>
      </c>
      <c r="F5" s="6">
        <v>1608074.56</v>
      </c>
      <c r="G5" s="10">
        <f>(((C5*1.055)*1.041)*1.041)</f>
        <v>2237190.1629614495</v>
      </c>
      <c r="H5" s="10">
        <f>G5</f>
        <v>2237190.1629614495</v>
      </c>
    </row>
    <row r="6" spans="1:8" x14ac:dyDescent="0.25">
      <c r="A6" s="4">
        <v>2</v>
      </c>
      <c r="B6" s="4" t="s">
        <v>3</v>
      </c>
      <c r="C6" s="5">
        <f t="shared" ref="C6:C7" si="0">AVERAGE(D6:F6)</f>
        <v>5124342.166666667</v>
      </c>
      <c r="D6" s="6">
        <f>2752200+388080+825660</f>
        <v>3965940</v>
      </c>
      <c r="E6" s="6">
        <v>5527145</v>
      </c>
      <c r="F6" s="6">
        <v>5879941.5</v>
      </c>
      <c r="G6" s="10">
        <f t="shared" ref="G6:G7" si="1">(((C6*1.055)*1.041)*1.041)</f>
        <v>5858575.616908852</v>
      </c>
      <c r="H6" s="10">
        <f>G6</f>
        <v>5858575.616908852</v>
      </c>
    </row>
    <row r="7" spans="1:8" x14ac:dyDescent="0.25">
      <c r="A7" s="7">
        <v>3</v>
      </c>
      <c r="B7" s="7" t="s">
        <v>4</v>
      </c>
      <c r="C7" s="8">
        <f t="shared" si="0"/>
        <v>3874231.6777777779</v>
      </c>
      <c r="D7" s="9">
        <f>4300000/120*100</f>
        <v>3583333.3333333335</v>
      </c>
      <c r="E7" s="9">
        <f>4860000/120*100</f>
        <v>4050000</v>
      </c>
      <c r="F7" s="9">
        <f>4787234.04/120*100</f>
        <v>3989361.6999999997</v>
      </c>
      <c r="G7" s="10">
        <f t="shared" si="1"/>
        <v>4429344.9780402239</v>
      </c>
      <c r="H7" s="10">
        <f>G7*1.22</f>
        <v>5403800.8732090732</v>
      </c>
    </row>
    <row r="8" spans="1:8" x14ac:dyDescent="0.25">
      <c r="A8" s="4"/>
      <c r="B8" s="4" t="s">
        <v>11</v>
      </c>
      <c r="C8" s="5"/>
      <c r="D8" s="6"/>
      <c r="E8" s="6"/>
      <c r="F8" s="6"/>
      <c r="G8" s="10">
        <f>SUM(G5:G7)</f>
        <v>12525110.757910525</v>
      </c>
      <c r="H8" s="10">
        <f>SUM(H5:H7)</f>
        <v>13499566.653079376</v>
      </c>
    </row>
  </sheetData>
  <mergeCells count="6">
    <mergeCell ref="G3:G4"/>
    <mergeCell ref="H3:H4"/>
    <mergeCell ref="A3:A4"/>
    <mergeCell ref="B3:B4"/>
    <mergeCell ref="C3:C4"/>
    <mergeCell ref="D3:F3"/>
  </mergeCells>
  <pageMargins left="0.7" right="0.7" top="0.75" bottom="0.75" header="0.3" footer="0.3"/>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opLeftCell="A8" zoomScale="80" zoomScaleNormal="80" workbookViewId="0">
      <selection activeCell="M12" sqref="M12"/>
    </sheetView>
  </sheetViews>
  <sheetFormatPr defaultColWidth="9.140625" defaultRowHeight="11.25" x14ac:dyDescent="0.25"/>
  <cols>
    <col min="1" max="1" width="11" style="11" customWidth="1"/>
    <col min="2" max="2" width="42.42578125" style="11" customWidth="1"/>
    <col min="3" max="3" width="46.42578125" style="11" customWidth="1"/>
    <col min="4" max="4" width="17.42578125" style="11" customWidth="1"/>
    <col min="5" max="6" width="15.5703125" style="11" customWidth="1"/>
    <col min="7" max="7" width="15.5703125" style="12" customWidth="1"/>
    <col min="8" max="8" width="16.5703125" style="13" customWidth="1"/>
    <col min="9" max="9" width="16.5703125" style="14" customWidth="1"/>
    <col min="10" max="10" width="16.5703125" style="13" customWidth="1"/>
    <col min="11" max="11" width="21.5703125" style="15" customWidth="1"/>
    <col min="12" max="12" width="16.85546875" style="16" customWidth="1"/>
    <col min="13" max="13" width="45.42578125" style="16" customWidth="1"/>
    <col min="14" max="14" width="71.85546875" style="11" customWidth="1"/>
    <col min="15" max="15" width="20.140625" style="16" customWidth="1"/>
    <col min="16" max="16384" width="9.140625" style="16"/>
  </cols>
  <sheetData>
    <row r="1" spans="1:15" x14ac:dyDescent="0.25">
      <c r="O1" s="16" t="s">
        <v>16</v>
      </c>
    </row>
    <row r="2" spans="1:15" ht="20.25" customHeight="1" x14ac:dyDescent="0.25">
      <c r="B2" s="57"/>
      <c r="C2" s="57"/>
      <c r="D2" s="57"/>
      <c r="E2" s="57"/>
      <c r="F2" s="57"/>
      <c r="G2" s="57"/>
    </row>
    <row r="4" spans="1:15" ht="48.75" thickBot="1" x14ac:dyDescent="0.3">
      <c r="A4" s="17" t="s">
        <v>0</v>
      </c>
      <c r="B4" s="17" t="s">
        <v>17</v>
      </c>
      <c r="C4" s="17" t="s">
        <v>18</v>
      </c>
      <c r="D4" s="18" t="s">
        <v>19</v>
      </c>
      <c r="E4" s="18" t="s">
        <v>20</v>
      </c>
      <c r="F4" s="18" t="s">
        <v>21</v>
      </c>
      <c r="G4" s="19" t="s">
        <v>22</v>
      </c>
      <c r="H4" s="20" t="s">
        <v>23</v>
      </c>
      <c r="I4" s="21" t="s">
        <v>24</v>
      </c>
      <c r="J4" s="20" t="s">
        <v>25</v>
      </c>
      <c r="K4" s="22" t="s">
        <v>26</v>
      </c>
      <c r="L4" s="17" t="s">
        <v>27</v>
      </c>
      <c r="M4" s="17" t="s">
        <v>28</v>
      </c>
      <c r="N4" s="17" t="s">
        <v>29</v>
      </c>
      <c r="O4" s="17" t="s">
        <v>30</v>
      </c>
    </row>
    <row r="5" spans="1:15" ht="26.25" customHeight="1" thickBot="1" x14ac:dyDescent="0.3">
      <c r="A5" s="23">
        <v>5</v>
      </c>
      <c r="B5" s="24" t="s">
        <v>33</v>
      </c>
      <c r="C5" s="24"/>
      <c r="D5" s="27"/>
      <c r="E5" s="27"/>
      <c r="F5" s="27"/>
      <c r="G5" s="40"/>
      <c r="H5" s="27"/>
      <c r="I5" s="26"/>
      <c r="J5" s="25"/>
      <c r="K5" s="27">
        <v>7488016.042553192</v>
      </c>
      <c r="L5" s="41"/>
      <c r="M5" s="42"/>
      <c r="N5" s="42"/>
      <c r="O5" s="28"/>
    </row>
    <row r="6" spans="1:15" ht="39.75" customHeight="1" x14ac:dyDescent="0.25">
      <c r="A6" s="43" t="s">
        <v>34</v>
      </c>
      <c r="B6" s="37" t="s">
        <v>35</v>
      </c>
      <c r="C6" s="46" t="s">
        <v>36</v>
      </c>
      <c r="D6" s="29" t="s">
        <v>37</v>
      </c>
      <c r="E6" s="29" t="s">
        <v>38</v>
      </c>
      <c r="F6" s="29"/>
      <c r="G6" s="34">
        <v>8</v>
      </c>
      <c r="H6" s="30">
        <v>201009.32</v>
      </c>
      <c r="I6" s="31">
        <v>0</v>
      </c>
      <c r="J6" s="30"/>
      <c r="K6" s="29">
        <v>1608074.56</v>
      </c>
      <c r="L6" s="29" t="s">
        <v>32</v>
      </c>
      <c r="M6" s="29" t="s">
        <v>39</v>
      </c>
      <c r="N6" s="36" t="s">
        <v>40</v>
      </c>
      <c r="O6" s="35"/>
    </row>
    <row r="7" spans="1:15" s="50" customFormat="1" ht="403.5" customHeight="1" x14ac:dyDescent="0.25">
      <c r="A7" s="43" t="s">
        <v>41</v>
      </c>
      <c r="B7" s="37" t="s">
        <v>42</v>
      </c>
      <c r="C7" s="47" t="s">
        <v>43</v>
      </c>
      <c r="D7" s="48" t="s">
        <v>44</v>
      </c>
      <c r="E7" s="49" t="s">
        <v>45</v>
      </c>
      <c r="F7" s="29"/>
      <c r="G7" s="34">
        <v>1</v>
      </c>
      <c r="H7" s="30">
        <v>3748563.83</v>
      </c>
      <c r="I7" s="44">
        <v>0</v>
      </c>
      <c r="J7" s="45"/>
      <c r="K7" s="29">
        <v>3748563.83</v>
      </c>
      <c r="L7" s="29" t="s">
        <v>32</v>
      </c>
      <c r="M7" s="29" t="s">
        <v>39</v>
      </c>
      <c r="N7" s="36" t="s">
        <v>46</v>
      </c>
      <c r="O7" s="35"/>
    </row>
    <row r="8" spans="1:15" s="50" customFormat="1" ht="129" customHeight="1" x14ac:dyDescent="0.25">
      <c r="A8" s="43" t="s">
        <v>47</v>
      </c>
      <c r="B8" s="37" t="s">
        <v>48</v>
      </c>
      <c r="C8" s="47" t="s">
        <v>49</v>
      </c>
      <c r="D8" s="48" t="s">
        <v>50</v>
      </c>
      <c r="E8" s="49" t="s">
        <v>45</v>
      </c>
      <c r="F8" s="29"/>
      <c r="G8" s="34">
        <v>1</v>
      </c>
      <c r="H8" s="30">
        <v>528574.47</v>
      </c>
      <c r="I8" s="44">
        <v>0</v>
      </c>
      <c r="J8" s="45"/>
      <c r="K8" s="29">
        <v>528574.47</v>
      </c>
      <c r="L8" s="29" t="s">
        <v>32</v>
      </c>
      <c r="M8" s="29" t="s">
        <v>39</v>
      </c>
      <c r="N8" s="36" t="s">
        <v>46</v>
      </c>
      <c r="O8" s="35"/>
    </row>
    <row r="9" spans="1:15" ht="45" x14ac:dyDescent="0.25">
      <c r="A9" s="43" t="s">
        <v>51</v>
      </c>
      <c r="B9" s="37" t="s">
        <v>52</v>
      </c>
      <c r="C9" s="47" t="s">
        <v>53</v>
      </c>
      <c r="D9" s="29"/>
      <c r="E9" s="29"/>
      <c r="F9" s="29"/>
      <c r="G9" s="34">
        <v>1</v>
      </c>
      <c r="H9" s="30">
        <v>0</v>
      </c>
      <c r="I9" s="44">
        <v>0</v>
      </c>
      <c r="J9" s="45"/>
      <c r="K9" s="29">
        <v>0</v>
      </c>
      <c r="L9" s="29" t="s">
        <v>32</v>
      </c>
      <c r="M9" s="29" t="s">
        <v>39</v>
      </c>
      <c r="N9" s="36" t="s">
        <v>46</v>
      </c>
      <c r="O9" s="35"/>
    </row>
    <row r="10" spans="1:15" ht="72" x14ac:dyDescent="0.25">
      <c r="A10" s="43" t="s">
        <v>54</v>
      </c>
      <c r="B10" s="37" t="s">
        <v>55</v>
      </c>
      <c r="C10" s="48" t="s">
        <v>56</v>
      </c>
      <c r="D10" s="48" t="s">
        <v>57</v>
      </c>
      <c r="E10" s="49" t="s">
        <v>45</v>
      </c>
      <c r="F10" s="29"/>
      <c r="G10" s="34">
        <v>1</v>
      </c>
      <c r="H10" s="30">
        <v>151021.28</v>
      </c>
      <c r="I10" s="44">
        <v>0</v>
      </c>
      <c r="J10" s="45"/>
      <c r="K10" s="29">
        <v>151021.28</v>
      </c>
      <c r="L10" s="29" t="s">
        <v>32</v>
      </c>
      <c r="M10" s="29" t="s">
        <v>39</v>
      </c>
      <c r="N10" s="36" t="s">
        <v>46</v>
      </c>
      <c r="O10" s="35"/>
    </row>
    <row r="11" spans="1:15" ht="45" x14ac:dyDescent="0.25">
      <c r="A11" s="43" t="s">
        <v>58</v>
      </c>
      <c r="B11" s="37" t="s">
        <v>59</v>
      </c>
      <c r="C11" s="47" t="s">
        <v>53</v>
      </c>
      <c r="D11" s="48"/>
      <c r="E11" s="48"/>
      <c r="F11" s="29"/>
      <c r="G11" s="34">
        <v>1</v>
      </c>
      <c r="H11" s="30">
        <v>0</v>
      </c>
      <c r="I11" s="44">
        <v>0</v>
      </c>
      <c r="J11" s="45"/>
      <c r="K11" s="29">
        <v>0</v>
      </c>
      <c r="L11" s="29" t="s">
        <v>32</v>
      </c>
      <c r="M11" s="29" t="s">
        <v>39</v>
      </c>
      <c r="N11" s="36" t="s">
        <v>46</v>
      </c>
      <c r="O11" s="35"/>
    </row>
    <row r="12" spans="1:15" ht="33.75" x14ac:dyDescent="0.25">
      <c r="A12" s="43" t="s">
        <v>60</v>
      </c>
      <c r="B12" s="37" t="s">
        <v>61</v>
      </c>
      <c r="C12" s="47" t="s">
        <v>53</v>
      </c>
      <c r="D12" s="48"/>
      <c r="E12" s="48"/>
      <c r="F12" s="29"/>
      <c r="G12" s="34">
        <v>1</v>
      </c>
      <c r="H12" s="30">
        <v>0</v>
      </c>
      <c r="I12" s="44">
        <v>0</v>
      </c>
      <c r="J12" s="45"/>
      <c r="K12" s="29">
        <v>0</v>
      </c>
      <c r="L12" s="29" t="s">
        <v>32</v>
      </c>
      <c r="M12" s="29" t="s">
        <v>39</v>
      </c>
      <c r="N12" s="36" t="s">
        <v>46</v>
      </c>
      <c r="O12" s="35"/>
    </row>
    <row r="13" spans="1:15" ht="22.5" x14ac:dyDescent="0.25">
      <c r="A13" s="43" t="s">
        <v>62</v>
      </c>
      <c r="B13" s="37" t="s">
        <v>63</v>
      </c>
      <c r="C13" s="47" t="s">
        <v>53</v>
      </c>
      <c r="D13" s="48"/>
      <c r="E13" s="48"/>
      <c r="F13" s="29"/>
      <c r="G13" s="34">
        <v>1</v>
      </c>
      <c r="H13" s="30">
        <v>0</v>
      </c>
      <c r="I13" s="44">
        <v>0</v>
      </c>
      <c r="J13" s="45"/>
      <c r="K13" s="29">
        <v>0</v>
      </c>
      <c r="L13" s="29" t="s">
        <v>32</v>
      </c>
      <c r="M13" s="29" t="s">
        <v>39</v>
      </c>
      <c r="N13" s="36" t="s">
        <v>46</v>
      </c>
      <c r="O13" s="35"/>
    </row>
    <row r="14" spans="1:15" ht="48" x14ac:dyDescent="0.25">
      <c r="A14" s="43" t="s">
        <v>64</v>
      </c>
      <c r="B14" s="37" t="s">
        <v>65</v>
      </c>
      <c r="C14" s="48" t="s">
        <v>66</v>
      </c>
      <c r="D14" s="48" t="s">
        <v>67</v>
      </c>
      <c r="E14" s="48" t="s">
        <v>45</v>
      </c>
      <c r="F14" s="29"/>
      <c r="G14" s="34">
        <v>1</v>
      </c>
      <c r="H14" s="30">
        <v>176191.49</v>
      </c>
      <c r="I14" s="44">
        <v>0</v>
      </c>
      <c r="J14" s="45"/>
      <c r="K14" s="29">
        <v>176191.49</v>
      </c>
      <c r="L14" s="29" t="s">
        <v>32</v>
      </c>
      <c r="M14" s="29" t="s">
        <v>39</v>
      </c>
      <c r="N14" s="36" t="s">
        <v>46</v>
      </c>
      <c r="O14" s="35"/>
    </row>
    <row r="15" spans="1:15" ht="78.75" customHeight="1" x14ac:dyDescent="0.25">
      <c r="A15" s="43" t="s">
        <v>68</v>
      </c>
      <c r="B15" s="37" t="s">
        <v>69</v>
      </c>
      <c r="C15" s="37" t="s">
        <v>70</v>
      </c>
      <c r="D15" s="48" t="s">
        <v>71</v>
      </c>
      <c r="E15" s="49" t="s">
        <v>45</v>
      </c>
      <c r="F15" s="38"/>
      <c r="G15" s="34">
        <v>1</v>
      </c>
      <c r="H15" s="30">
        <v>1124569.1499999999</v>
      </c>
      <c r="I15" s="44">
        <v>0</v>
      </c>
      <c r="J15" s="45"/>
      <c r="K15" s="29">
        <v>1124569.1499999999</v>
      </c>
      <c r="L15" s="29" t="s">
        <v>32</v>
      </c>
      <c r="M15" s="29" t="s">
        <v>39</v>
      </c>
      <c r="N15" s="36" t="s">
        <v>46</v>
      </c>
      <c r="O15" s="39"/>
    </row>
    <row r="16" spans="1:15" ht="78.75" customHeight="1" thickBot="1" x14ac:dyDescent="0.3">
      <c r="A16" s="43"/>
      <c r="B16" s="37"/>
      <c r="C16" s="48" t="s">
        <v>72</v>
      </c>
      <c r="D16" s="48" t="s">
        <v>73</v>
      </c>
      <c r="E16" s="49" t="s">
        <v>45</v>
      </c>
      <c r="F16" s="38"/>
      <c r="G16" s="34">
        <v>1</v>
      </c>
      <c r="H16" s="30">
        <v>151021.28</v>
      </c>
      <c r="I16" s="44">
        <v>0</v>
      </c>
      <c r="J16" s="45"/>
      <c r="K16" s="29">
        <v>151021.28</v>
      </c>
      <c r="L16" s="29" t="s">
        <v>32</v>
      </c>
      <c r="M16" s="29" t="s">
        <v>39</v>
      </c>
      <c r="N16" s="36" t="s">
        <v>46</v>
      </c>
      <c r="O16" s="39"/>
    </row>
    <row r="17" spans="1:15" ht="12" thickBot="1" x14ac:dyDescent="0.3">
      <c r="A17" s="23">
        <v>6</v>
      </c>
      <c r="B17" s="24" t="s">
        <v>74</v>
      </c>
      <c r="C17" s="24"/>
      <c r="D17" s="27"/>
      <c r="E17" s="27"/>
      <c r="F17" s="27"/>
      <c r="G17" s="40"/>
      <c r="H17" s="27"/>
      <c r="I17" s="26"/>
      <c r="J17" s="25"/>
      <c r="K17" s="27"/>
      <c r="L17" s="41"/>
      <c r="M17" s="42"/>
      <c r="N17" s="42"/>
      <c r="O17" s="28"/>
    </row>
    <row r="18" spans="1:15" ht="67.5" x14ac:dyDescent="0.25">
      <c r="A18" s="32" t="s">
        <v>76</v>
      </c>
      <c r="B18" s="33" t="s">
        <v>77</v>
      </c>
      <c r="C18" s="33"/>
      <c r="D18" s="29" t="s">
        <v>31</v>
      </c>
      <c r="E18" s="29" t="s">
        <v>31</v>
      </c>
      <c r="F18" s="29"/>
      <c r="G18" s="34">
        <v>1</v>
      </c>
      <c r="H18" s="30">
        <v>4787234.04</v>
      </c>
      <c r="I18" s="44">
        <v>0</v>
      </c>
      <c r="J18" s="45">
        <v>0</v>
      </c>
      <c r="K18" s="29">
        <v>4787234.04</v>
      </c>
      <c r="L18" s="29" t="s">
        <v>31</v>
      </c>
      <c r="M18" s="51" t="s">
        <v>78</v>
      </c>
      <c r="N18" s="29" t="s">
        <v>31</v>
      </c>
      <c r="O18" s="35" t="s">
        <v>75</v>
      </c>
    </row>
    <row r="19" spans="1:15" ht="12.75" x14ac:dyDescent="0.25">
      <c r="A19" s="52"/>
      <c r="B19" s="52"/>
      <c r="C19" s="52"/>
      <c r="D19" s="52"/>
      <c r="E19" s="52"/>
      <c r="F19" s="52"/>
      <c r="G19" s="53"/>
      <c r="H19" s="54"/>
      <c r="I19" s="54"/>
      <c r="J19" s="54"/>
      <c r="K19" s="54">
        <f>K18/1.2</f>
        <v>3989361.7</v>
      </c>
      <c r="L19" s="55"/>
      <c r="M19" s="55"/>
      <c r="N19" s="52"/>
      <c r="O19" s="55"/>
    </row>
  </sheetData>
  <mergeCells count="1">
    <mergeCell ref="B2:G2"/>
  </mergeCells>
  <hyperlinks>
    <hyperlink ref="N7" r:id="rId1"/>
    <hyperlink ref="N6" r:id="rId2"/>
    <hyperlink ref="N8:N14" r:id="rId3" display="https://reestr.digital.gov.ru/reestr/1791278/"/>
    <hyperlink ref="N16" r:id="rId4"/>
    <hyperlink ref="N15" r:id="rId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5" sqref="C25"/>
    </sheetView>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4" sqref="B34"/>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 расчет</vt:lpstr>
      <vt:lpstr>КП ПАО Ростелеком</vt:lpstr>
      <vt:lpstr>КП АО ОТ98</vt:lpstr>
      <vt:lpstr>ООО СЭС ДВ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2026-03-17T09:39:54Z</dcterms:modified>
</cp:coreProperties>
</file>